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lcaldia el carmen\"/>
    </mc:Choice>
  </mc:AlternateContent>
  <xr:revisionPtr revIDLastSave="0" documentId="13_ncr:1_{E35A4892-A003-4CCD-89FB-E744891A65FA}" xr6:coauthVersionLast="47" xr6:coauthVersionMax="47" xr10:uidLastSave="{00000000-0000-0000-0000-000000000000}"/>
  <bookViews>
    <workbookView xWindow="-120" yWindow="-120" windowWidth="20730" windowHeight="11160" xr2:uid="{A1EE7064-66EB-4F2C-BB77-834D4B690AD0}"/>
  </bookViews>
  <sheets>
    <sheet name="Satisfacción programa inducción" sheetId="1" r:id="rId1"/>
    <sheet name="Evaluación programa inducción" sheetId="2" r:id="rId2"/>
    <sheet name="Not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" i="2" l="1"/>
  <c r="K10" i="1"/>
  <c r="L10" i="1"/>
  <c r="M10" i="1"/>
  <c r="N10" i="1"/>
  <c r="J10" i="1"/>
  <c r="E10" i="1"/>
  <c r="F10" i="1"/>
  <c r="G10" i="1"/>
  <c r="H10" i="1"/>
  <c r="I10" i="1"/>
  <c r="D10" i="1"/>
  <c r="O10" i="1" s="1"/>
</calcChain>
</file>

<file path=xl/sharedStrings.xml><?xml version="1.0" encoding="utf-8"?>
<sst xmlns="http://schemas.openxmlformats.org/spreadsheetml/2006/main" count="42" uniqueCount="24">
  <si>
    <t>Nombres</t>
  </si>
  <si>
    <t>Dependencia</t>
  </si>
  <si>
    <t xml:space="preserve">Cargo </t>
  </si>
  <si>
    <t>Karol Ximena Corzo Niño</t>
  </si>
  <si>
    <t>Despacho Del Alcalde</t>
  </si>
  <si>
    <t>Jefe Control Interno</t>
  </si>
  <si>
    <t>Sí = 1.</t>
  </si>
  <si>
    <t>No = 0.</t>
  </si>
  <si>
    <t>Excelente=5.</t>
  </si>
  <si>
    <t>Bueno=4.</t>
  </si>
  <si>
    <t>Regular= 2.</t>
  </si>
  <si>
    <t>Deficiente=1.</t>
  </si>
  <si>
    <t xml:space="preserve">En la hoja "Satisfacción programa inducción" las preguntas del 1 al 6, las opciones de respuestas tienen la siguiente equivalencia. </t>
  </si>
  <si>
    <t>Las preguntas 7 a 11 tienen las siguientes opción de respuesta con sus respectivas equivalencias.</t>
  </si>
  <si>
    <t>Las últimas dos preguntas son abiertas y se toman temas escenciales para el mejoramiento del programa.</t>
  </si>
  <si>
    <t>Excelente</t>
  </si>
  <si>
    <t>Bueno</t>
  </si>
  <si>
    <t>Regular</t>
  </si>
  <si>
    <t>Deficiente</t>
  </si>
  <si>
    <t>Columna1</t>
  </si>
  <si>
    <t>Si</t>
  </si>
  <si>
    <t>Valoración cuantitativa</t>
  </si>
  <si>
    <t>Aspectos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</si>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</sst>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1" fillId="0" borderId="12" xfId="0" applyFont="1" applyBorder="1"/>
    <xf numFmtId="168" fontId="1" fillId="2" borderId="1" xfId="0" applyNumberFormat="1" applyFont="1" applyFill="1" applyBorder="1" applyAlignment="1">
      <alignment horizontal="center"/>
    </xf>
    <xf numFmtId="0" fontId="1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64B0E3-48A5-48E6-A671-FB28050EB692}" name="Tabla1" displayName="Tabla1" ref="B17:B21" totalsRowShown="0">
  <autoFilter ref="B17:B21" xr:uid="{7C64B0E3-48A5-48E6-A671-FB28050EB692}"/>
  <tableColumns count="1">
    <tableColumn id="1" xr3:uid="{223B23BA-4D79-49C9-85B2-8ACB23E89501}" name="Columna1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2368-0D89-4CBA-A2EE-811EF6AC8813}">
  <dimension ref="A1:O10"/>
  <sheetViews>
    <sheetView tabSelected="1" workbookViewId="0">
      <selection activeCell="M6" sqref="M6"/>
    </sheetView>
  </sheetViews>
  <sheetFormatPr baseColWidth="10" defaultRowHeight="12.75" x14ac:dyDescent="0.2"/>
  <cols>
    <col min="1" max="1" width="21.85546875" style="1" bestFit="1" customWidth="1"/>
    <col min="2" max="2" width="19.42578125" style="1" bestFit="1" customWidth="1"/>
    <col min="3" max="3" width="17" style="1" bestFit="1" customWidth="1"/>
    <col min="4" max="4" width="6.28515625" style="1" bestFit="1" customWidth="1"/>
    <col min="5" max="5" width="9.28515625" style="1" bestFit="1" customWidth="1"/>
    <col min="6" max="7" width="6.28515625" style="1" bestFit="1" customWidth="1"/>
    <col min="8" max="9" width="9.28515625" style="1" bestFit="1" customWidth="1"/>
    <col min="10" max="12" width="2.7109375" style="1" bestFit="1" customWidth="1"/>
    <col min="13" max="14" width="3" style="1" bestFit="1" customWidth="1"/>
    <col min="15" max="16384" width="11.42578125" style="1"/>
  </cols>
  <sheetData>
    <row r="1" spans="1:15" ht="13.5" thickBot="1" x14ac:dyDescent="0.25">
      <c r="D1" s="2" t="s">
        <v>22</v>
      </c>
      <c r="E1" s="3"/>
      <c r="F1" s="3"/>
      <c r="G1" s="3"/>
      <c r="H1" s="3"/>
      <c r="I1" s="3"/>
      <c r="J1" s="3"/>
      <c r="K1" s="3"/>
      <c r="L1" s="3"/>
      <c r="M1" s="3"/>
      <c r="N1" s="4"/>
    </row>
    <row r="2" spans="1:15" ht="13.5" thickBot="1" x14ac:dyDescent="0.25">
      <c r="A2" s="5" t="s">
        <v>0</v>
      </c>
      <c r="B2" s="6" t="s">
        <v>1</v>
      </c>
      <c r="C2" s="6" t="s">
        <v>2</v>
      </c>
      <c r="D2" s="6">
        <v>1</v>
      </c>
      <c r="E2" s="6">
        <v>2</v>
      </c>
      <c r="F2" s="6">
        <v>3</v>
      </c>
      <c r="G2" s="6">
        <v>4</v>
      </c>
      <c r="H2" s="6">
        <v>5</v>
      </c>
      <c r="I2" s="6">
        <v>6</v>
      </c>
      <c r="J2" s="6">
        <v>7</v>
      </c>
      <c r="K2" s="6">
        <v>8</v>
      </c>
      <c r="L2" s="6">
        <v>9</v>
      </c>
      <c r="M2" s="6">
        <v>10</v>
      </c>
      <c r="N2" s="7">
        <v>11</v>
      </c>
    </row>
    <row r="3" spans="1:15" x14ac:dyDescent="0.2">
      <c r="A3" s="15" t="s">
        <v>3</v>
      </c>
      <c r="B3" s="15" t="s">
        <v>4</v>
      </c>
      <c r="C3" s="15" t="s">
        <v>5</v>
      </c>
      <c r="D3" s="15" t="s">
        <v>16</v>
      </c>
      <c r="E3" s="15" t="s">
        <v>15</v>
      </c>
      <c r="F3" s="15" t="s">
        <v>16</v>
      </c>
      <c r="G3" s="15" t="s">
        <v>16</v>
      </c>
      <c r="H3" s="15" t="s">
        <v>15</v>
      </c>
      <c r="I3" s="15" t="s">
        <v>15</v>
      </c>
      <c r="J3" s="15" t="s">
        <v>20</v>
      </c>
      <c r="K3" s="15" t="s">
        <v>20</v>
      </c>
      <c r="L3" s="15" t="s">
        <v>20</v>
      </c>
      <c r="M3" s="15" t="s">
        <v>20</v>
      </c>
      <c r="N3" s="15" t="s">
        <v>20</v>
      </c>
    </row>
    <row r="8" spans="1:15" ht="13.5" thickBot="1" x14ac:dyDescent="0.25"/>
    <row r="9" spans="1:15" ht="13.5" thickBot="1" x14ac:dyDescent="0.25">
      <c r="D9" s="8" t="s">
        <v>21</v>
      </c>
      <c r="E9" s="9"/>
      <c r="F9" s="9"/>
      <c r="G9" s="9"/>
      <c r="H9" s="9"/>
      <c r="I9" s="9"/>
      <c r="J9" s="9"/>
      <c r="K9" s="9"/>
      <c r="L9" s="9"/>
      <c r="M9" s="9"/>
      <c r="N9" s="10"/>
      <c r="O9" s="12" t="s">
        <v>23</v>
      </c>
    </row>
    <row r="10" spans="1:15" ht="13.5" thickBot="1" x14ac:dyDescent="0.25">
      <c r="D10" s="11">
        <f>+IF(D3="Excelente",5,IF(D3="Bueno",4,IF(D3="Regular",2,IF(D3="Deficiente",1))))</f>
        <v>4</v>
      </c>
      <c r="E10" s="11">
        <f t="shared" ref="E10:I10" si="0">+IF(E3="Excelente",5,IF(E3="Bueno",4,IF(E3="Regular",2,IF(E3="Deficiente",1))))</f>
        <v>5</v>
      </c>
      <c r="F10" s="11">
        <f t="shared" si="0"/>
        <v>4</v>
      </c>
      <c r="G10" s="11">
        <f t="shared" si="0"/>
        <v>4</v>
      </c>
      <c r="H10" s="11">
        <f t="shared" si="0"/>
        <v>5</v>
      </c>
      <c r="I10" s="11">
        <f t="shared" si="0"/>
        <v>5</v>
      </c>
      <c r="J10" s="11">
        <f>+IF(J3="Si",5,1)</f>
        <v>5</v>
      </c>
      <c r="K10" s="11">
        <f t="shared" ref="K10:N10" si="1">+IF(K3="Si",5,1)</f>
        <v>5</v>
      </c>
      <c r="L10" s="11">
        <f t="shared" si="1"/>
        <v>5</v>
      </c>
      <c r="M10" s="11">
        <f t="shared" si="1"/>
        <v>5</v>
      </c>
      <c r="N10" s="13">
        <f t="shared" si="1"/>
        <v>5</v>
      </c>
      <c r="O10" s="14">
        <f>+AVERAGE(D10:N10)</f>
        <v>4.7272727272727275</v>
      </c>
    </row>
  </sheetData>
  <mergeCells count="2">
    <mergeCell ref="D9:N9"/>
    <mergeCell ref="D1:N1"/>
  </mergeCells>
  <pageMargins left="0.7" right="0.7" top="0.75" bottom="0.75" header="0.3" footer="0.3"/>
  <pageSetup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4D9F50-D831-45CA-83EE-6AFDAECEE165}">
          <x14:formula1>
            <xm:f>Notas!$B$18:$B$21</xm:f>
          </x14:formula1>
          <xm:sqref>D3:I3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E153-8218-4A77-BADA-19341B0A2CF5}">
  <dimension ref="A1:N4"/>
  <sheetViews>
    <sheetView workbookViewId="0">
      <selection activeCell="N6" sqref="N6"/>
    </sheetView>
  </sheetViews>
  <sheetFormatPr baseColWidth="10" defaultRowHeight="15" x14ac:dyDescent="0.25"/>
  <cols>
    <col min="1" max="1" width="21.85546875" bestFit="1" customWidth="1"/>
    <col min="2" max="2" width="19.42578125" bestFit="1" customWidth="1"/>
    <col min="3" max="3" width="17" bestFit="1" customWidth="1"/>
    <col min="4" max="12" width="2" bestFit="1" customWidth="1"/>
    <col min="13" max="13" width="3" bestFit="1" customWidth="1"/>
  </cols>
  <sheetData>
    <row r="1" spans="1:14" ht="15.75" thickBot="1" x14ac:dyDescent="0.3"/>
    <row r="2" spans="1:14" ht="15.75" thickBot="1" x14ac:dyDescent="0.3">
      <c r="A2" s="1"/>
      <c r="B2" s="1"/>
      <c r="C2" s="1"/>
      <c r="D2" s="2" t="s">
        <v>22</v>
      </c>
      <c r="E2" s="3"/>
      <c r="F2" s="3"/>
      <c r="G2" s="3"/>
      <c r="H2" s="3"/>
      <c r="I2" s="3"/>
      <c r="J2" s="3"/>
      <c r="K2" s="3"/>
      <c r="L2" s="3"/>
      <c r="M2" s="3"/>
    </row>
    <row r="3" spans="1:14" ht="15.75" thickBot="1" x14ac:dyDescent="0.3">
      <c r="A3" s="5" t="s">
        <v>0</v>
      </c>
      <c r="B3" s="6" t="s">
        <v>1</v>
      </c>
      <c r="C3" s="6" t="s">
        <v>2</v>
      </c>
      <c r="D3" s="6">
        <v>1</v>
      </c>
      <c r="E3" s="6">
        <v>2</v>
      </c>
      <c r="F3" s="6">
        <v>3</v>
      </c>
      <c r="G3" s="6">
        <v>4</v>
      </c>
      <c r="H3" s="6">
        <v>5</v>
      </c>
      <c r="I3" s="6">
        <v>6</v>
      </c>
      <c r="J3" s="6">
        <v>7</v>
      </c>
      <c r="K3" s="6">
        <v>8</v>
      </c>
      <c r="L3" s="6">
        <v>9</v>
      </c>
      <c r="M3" s="6">
        <v>10</v>
      </c>
      <c r="N3" s="6" t="s">
        <v>23</v>
      </c>
    </row>
    <row r="4" spans="1:14" x14ac:dyDescent="0.25">
      <c r="A4" s="15" t="s">
        <v>3</v>
      </c>
      <c r="B4" s="15" t="s">
        <v>4</v>
      </c>
      <c r="C4" s="15" t="s">
        <v>5</v>
      </c>
      <c r="D4" s="15">
        <v>1</v>
      </c>
      <c r="E4" s="15">
        <v>1</v>
      </c>
      <c r="F4" s="15">
        <v>1</v>
      </c>
      <c r="G4" s="15">
        <v>1</v>
      </c>
      <c r="H4" s="15">
        <v>1</v>
      </c>
      <c r="I4" s="15">
        <v>1</v>
      </c>
      <c r="J4" s="15">
        <v>1</v>
      </c>
      <c r="K4" s="15">
        <v>1</v>
      </c>
      <c r="L4" s="15">
        <v>1</v>
      </c>
      <c r="M4" s="15">
        <v>1</v>
      </c>
      <c r="N4" s="15">
        <f>+SUM(D4:M4)</f>
        <v>10</v>
      </c>
    </row>
  </sheetData>
  <mergeCells count="1">
    <mergeCell ref="D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18BB-9134-4B85-A761-AC4E4341AFFF}">
  <dimension ref="B2:I21"/>
  <sheetViews>
    <sheetView topLeftCell="A3" workbookViewId="0">
      <selection activeCell="C10" sqref="C10"/>
    </sheetView>
  </sheetViews>
  <sheetFormatPr baseColWidth="10" defaultRowHeight="15" x14ac:dyDescent="0.25"/>
  <cols>
    <col min="2" max="2" width="12" customWidth="1"/>
  </cols>
  <sheetData>
    <row r="2" spans="2:9" x14ac:dyDescent="0.25">
      <c r="B2" t="s">
        <v>12</v>
      </c>
    </row>
    <row r="3" spans="2:9" x14ac:dyDescent="0.25">
      <c r="C3" t="s">
        <v>8</v>
      </c>
      <c r="E3" t="s">
        <v>9</v>
      </c>
      <c r="G3" t="s">
        <v>10</v>
      </c>
      <c r="I3" t="s">
        <v>11</v>
      </c>
    </row>
    <row r="5" spans="2:9" x14ac:dyDescent="0.25">
      <c r="B5" t="s">
        <v>13</v>
      </c>
    </row>
    <row r="6" spans="2:9" x14ac:dyDescent="0.25">
      <c r="C6" t="s">
        <v>6</v>
      </c>
      <c r="E6" t="s">
        <v>7</v>
      </c>
    </row>
    <row r="8" spans="2:9" x14ac:dyDescent="0.25">
      <c r="B8" t="s">
        <v>14</v>
      </c>
    </row>
    <row r="17" spans="2:2" x14ac:dyDescent="0.25">
      <c r="B17" t="s">
        <v>19</v>
      </c>
    </row>
    <row r="18" spans="2:2" x14ac:dyDescent="0.25">
      <c r="B18" t="s">
        <v>15</v>
      </c>
    </row>
    <row r="19" spans="2:2" x14ac:dyDescent="0.25">
      <c r="B19" t="s">
        <v>16</v>
      </c>
    </row>
    <row r="20" spans="2:2" x14ac:dyDescent="0.25">
      <c r="B20" t="s">
        <v>17</v>
      </c>
    </row>
    <row r="21" spans="2:2" x14ac:dyDescent="0.25">
      <c r="B21" t="s">
        <v>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Satisfacción programa inducción</vt:lpstr>
      <vt:lpstr>Evaluación programa inducción</vt:lpstr>
      <vt:lpstr>Notas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2022-05-29T21:51:11Z</dcterms:created>
  <dcterms:modified xsi:type="dcterms:W3CDTF">2022-05-30T02:27:09Z</dcterms:modified>
</cp:coreProperties>
</file>